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3942AC6-1233-4F8F-9434-9E4D8CFBDE76}" xr6:coauthVersionLast="47" xr6:coauthVersionMax="47" xr10:uidLastSave="{00000000-0000-0000-0000-000000000000}"/>
  <bookViews>
    <workbookView xWindow="-21288" yWindow="444" windowWidth="15528" windowHeight="10956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55" l="1"/>
  <c r="Q19" i="155"/>
  <c r="Q17" i="155"/>
  <c r="Q15" i="155"/>
  <c r="D14" i="155" l="1"/>
  <c r="Q12" i="155"/>
  <c r="Y8" i="155" l="1"/>
  <c r="Y7" i="155"/>
  <c r="Q8" i="155"/>
  <c r="Q7" i="155" l="1"/>
  <c r="E255" i="2" l="1"/>
  <c r="Q48" i="154"/>
  <c r="D255" i="2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20" i="155" l="1"/>
  <c r="Q20" i="155" s="1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P15" i="155" l="1"/>
  <c r="O15" i="155" s="1"/>
  <c r="Q16" i="155"/>
  <c r="S15" i="155"/>
  <c r="R15" i="155" s="1"/>
  <c r="S16" i="155" l="1"/>
  <c r="R16" i="155" s="1"/>
  <c r="P16" i="155"/>
  <c r="O16" i="155" s="1"/>
  <c r="Q18" i="155" l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<sst xmlns="http://schemas.openxmlformats.org/spreadsheetml/2006/main" count="2285" uniqueCount="407">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</sst>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P13" activePane="bottomRight" state="frozen"/>
      <selection pane="topRight" activeCell="C1" sqref="C1"/>
      <selection pane="bottomLeft" activeCell="A7" sqref="A7"/>
      <selection pane="bottomRight" activeCell="X20" sqref="X2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-10800</v>
      </c>
      <c r="J14" s="63">
        <v>-1500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5200</v>
      </c>
      <c r="J15" s="63">
        <v>-1500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-2483983</v>
      </c>
      <c r="Y19" s="181">
        <f>Y18-K19-L19</f>
        <v>-2482380</v>
      </c>
      <c r="Z19" s="217">
        <f>AVERAGE(Y19:Y27)</f>
        <v>-2485230.3333333335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2900</v>
      </c>
      <c r="J20" s="63">
        <v>100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/>
      <c r="F21" s="23"/>
      <c r="G21" s="26">
        <f>D21+E21+F21-E20-F20</f>
        <v>2330968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2330968</v>
      </c>
      <c r="O21" s="67">
        <f t="shared" si="3"/>
        <v>164606.84333333332</v>
      </c>
      <c r="P21" s="7">
        <f t="shared" si="6"/>
        <v>2469102.65</v>
      </c>
      <c r="Q21" s="164">
        <f>Q20+N21+1</f>
        <v>2509255.5099999998</v>
      </c>
      <c r="R21" s="29">
        <f t="shared" si="1"/>
        <v>195.81306363989134</v>
      </c>
      <c r="S21" s="5">
        <f>SUM($Q$7:$Q21)/T21</f>
        <v>336406.84333333332</v>
      </c>
      <c r="T21" s="18">
        <v>15</v>
      </c>
      <c r="U21" s="4"/>
      <c r="V21" s="131"/>
      <c r="W21" s="105"/>
      <c r="X21" s="217"/>
      <c r="Y21" s="181">
        <f>Y20-K21-L21</f>
        <v>-2485586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300409.88500000001</v>
      </c>
      <c r="P22" s="7">
        <f t="shared" si="6"/>
        <v>4806558.16</v>
      </c>
      <c r="Q22" s="164">
        <f>Q21+N22</f>
        <v>2509255.5099999998</v>
      </c>
      <c r="R22" s="29">
        <f t="shared" si="1"/>
        <v>274.8602357392316</v>
      </c>
      <c r="S22" s="5">
        <f>SUM($Q$7:$Q22)/T22</f>
        <v>472209.88499999995</v>
      </c>
      <c r="T22" s="18">
        <v>16</v>
      </c>
      <c r="U22" s="4"/>
      <c r="V22" s="131"/>
      <c r="W22" s="105"/>
      <c r="X22" s="217"/>
      <c r="Y22" s="181">
        <f>Y21-K22-L22</f>
        <v>-2485586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420236.1570588235</v>
      </c>
      <c r="P23" s="7">
        <f t="shared" si="6"/>
        <v>7144014.6699999999</v>
      </c>
      <c r="Q23" s="164">
        <f>Q22+N23+1</f>
        <v>2509256.5099999998</v>
      </c>
      <c r="R23" s="29">
        <f t="shared" si="1"/>
        <v>344.60777477230698</v>
      </c>
      <c r="S23" s="5">
        <f>SUM($Q$7:$Q23)/T23</f>
        <v>592036.15705882339</v>
      </c>
      <c r="T23" s="18">
        <v>17</v>
      </c>
      <c r="U23" s="27"/>
      <c r="V23" s="135"/>
      <c r="W23" s="105"/>
      <c r="X23" s="217"/>
      <c r="Y23" s="181">
        <f>Y22-K23-L23-1</f>
        <v>-2485587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526748.39888888889</v>
      </c>
      <c r="P24" s="7">
        <f t="shared" si="6"/>
        <v>9481471.1799999997</v>
      </c>
      <c r="Q24" s="164">
        <f>Q23+N24</f>
        <v>2509256.5099999998</v>
      </c>
      <c r="R24" s="29">
        <f t="shared" si="1"/>
        <v>406.60558724615174</v>
      </c>
      <c r="S24" s="5">
        <f>SUM($Q$7:$Q24)/T24</f>
        <v>698548.39888888877</v>
      </c>
      <c r="T24" s="18">
        <v>18</v>
      </c>
      <c r="U24" s="4"/>
      <c r="V24" s="135"/>
      <c r="W24" s="105"/>
      <c r="X24" s="217"/>
      <c r="Y24" s="181">
        <f t="shared" ref="Y24:Y48" si="13">Y23-K24-L24</f>
        <v>-2485587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622048.8257894736</v>
      </c>
      <c r="P25" s="7">
        <f t="shared" si="6"/>
        <v>11818927.689999999</v>
      </c>
      <c r="Q25" s="164">
        <f>Q24+N25</f>
        <v>2509256.5099999998</v>
      </c>
      <c r="R25" s="29">
        <f t="shared" si="1"/>
        <v>462.07673212425703</v>
      </c>
      <c r="S25" s="5">
        <f>SUM($Q$7:$Q25)/T25-1</f>
        <v>793847.8257894736</v>
      </c>
      <c r="T25" s="18">
        <v>19</v>
      </c>
      <c r="U25" s="4"/>
      <c r="V25" s="131"/>
      <c r="W25" s="105"/>
      <c r="X25" s="217"/>
      <c r="Y25" s="181">
        <f t="shared" si="13"/>
        <v>-2485587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707819.15999999992</v>
      </c>
      <c r="P26" s="7">
        <f t="shared" si="6"/>
        <v>14156383.199999999</v>
      </c>
      <c r="Q26" s="164">
        <f>Q25+N26-1</f>
        <v>2509255.5099999998</v>
      </c>
      <c r="R26" s="29">
        <f t="shared" si="1"/>
        <v>512.00183934807899</v>
      </c>
      <c r="S26" s="5">
        <f>SUM($Q$7:$Q26)/T26</f>
        <v>879619.1599999998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-2485587</v>
      </c>
      <c r="Z26" s="217">
        <f>AVERAGE(Y26:Y34)</f>
        <v>-2485586.777777778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785420.89095238096</v>
      </c>
      <c r="P27" s="7">
        <f t="shared" si="6"/>
        <v>16493838.709999999</v>
      </c>
      <c r="Q27" s="164">
        <f>Q26+N27</f>
        <v>2509255.5099999998</v>
      </c>
      <c r="R27" s="29">
        <f t="shared" si="1"/>
        <v>557.17222989079198</v>
      </c>
      <c r="S27" s="5">
        <f>SUM($Q$7:$Q27)/T27+1</f>
        <v>957221.89095238061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-2485587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v>-11895</v>
      </c>
      <c r="E28" s="87"/>
      <c r="F28" s="23"/>
      <c r="G28" s="26">
        <f>D28+E28+F28-E27-F27</f>
        <v>-11895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-11895</v>
      </c>
      <c r="O28" s="67">
        <f t="shared" si="3"/>
        <v>855427.14636363636</v>
      </c>
      <c r="P28" s="7">
        <f t="shared" si="6"/>
        <v>18819397.219999999</v>
      </c>
      <c r="Q28" s="164">
        <f>Q27+N28-2</f>
        <v>2497358.5099999998</v>
      </c>
      <c r="R28" s="29">
        <f t="shared" si="1"/>
        <v>597.92092337813506</v>
      </c>
      <c r="S28" s="5">
        <f>SUM($Q$7:$Q28)/T28+1</f>
        <v>1027228.146363636</v>
      </c>
      <c r="T28" s="18">
        <v>22</v>
      </c>
      <c r="U28" s="4"/>
      <c r="V28" s="131"/>
      <c r="W28" s="105"/>
      <c r="X28" s="217"/>
      <c r="Y28" s="181">
        <f>Y27-K28-L28+2</f>
        <v>-2485585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919345.9882608694</v>
      </c>
      <c r="P29" s="7">
        <f t="shared" si="6"/>
        <v>21144957.729999997</v>
      </c>
      <c r="Q29" s="164">
        <f>Q28+N29+2</f>
        <v>2497360.5099999998</v>
      </c>
      <c r="R29" s="29">
        <f t="shared" si="1"/>
        <v>635.1257207571997</v>
      </c>
      <c r="S29" s="5">
        <f>SUM($Q$7:$Q29)/T29</f>
        <v>1091145.9882608692</v>
      </c>
      <c r="T29" s="18">
        <v>23</v>
      </c>
      <c r="U29" s="4"/>
      <c r="V29" s="131"/>
      <c r="W29" s="105"/>
      <c r="X29" s="217"/>
      <c r="Y29" s="181">
        <f>Y28-K29-L29-2</f>
        <v>-2485587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977938.3016666664</v>
      </c>
      <c r="P30" s="7">
        <f t="shared" si="6"/>
        <v>23470519.239999995</v>
      </c>
      <c r="Q30" s="164">
        <f>Q29+N30+1</f>
        <v>2497361.5099999998</v>
      </c>
      <c r="R30" s="29">
        <f t="shared" si="1"/>
        <v>669.23067617384527</v>
      </c>
      <c r="S30" s="5">
        <f>SUM($Q$7:$Q30)/T30</f>
        <v>1149738.3016666661</v>
      </c>
      <c r="T30" s="18">
        <v>24</v>
      </c>
      <c r="U30" s="4"/>
      <c r="V30" s="131"/>
      <c r="W30" s="105"/>
      <c r="X30" s="217"/>
      <c r="Y30" s="181">
        <f t="shared" si="13"/>
        <v>-2485587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1031843.2299999997</v>
      </c>
      <c r="P31" s="7">
        <f t="shared" si="6"/>
        <v>25796080.749999993</v>
      </c>
      <c r="Q31" s="164">
        <f t="shared" ref="Q31:Q39" si="15">Q30+N31</f>
        <v>2497361.5099999998</v>
      </c>
      <c r="R31" s="29">
        <f t="shared" si="1"/>
        <v>700.60723515715915</v>
      </c>
      <c r="S31" s="5">
        <f>SUM($Q$7:$Q31)/T31</f>
        <v>1203643.2299999995</v>
      </c>
      <c r="T31" s="18">
        <v>25</v>
      </c>
      <c r="U31" s="4"/>
      <c r="V31" s="137"/>
      <c r="W31" s="105"/>
      <c r="X31" s="217"/>
      <c r="Y31" s="181">
        <f t="shared" si="13"/>
        <v>-2485587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1081601.625384615</v>
      </c>
      <c r="P32" s="7">
        <f t="shared" si="6"/>
        <v>28121642.25999999</v>
      </c>
      <c r="Q32" s="164">
        <f t="shared" si="15"/>
        <v>2497361.5099999998</v>
      </c>
      <c r="R32" s="29">
        <f t="shared" si="1"/>
        <v>729.57021268021811</v>
      </c>
      <c r="S32" s="5">
        <f>SUM($Q$7:$Q32)/T32</f>
        <v>1253401.6253846148</v>
      </c>
      <c r="T32" s="18">
        <v>26</v>
      </c>
      <c r="U32" s="27"/>
      <c r="V32" s="137"/>
      <c r="W32" s="105"/>
      <c r="X32" s="217"/>
      <c r="Y32" s="181">
        <f t="shared" si="13"/>
        <v>-2485587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1127674.1766666663</v>
      </c>
      <c r="P33" s="7">
        <f t="shared" si="6"/>
        <v>30447202.769999988</v>
      </c>
      <c r="Q33" s="164">
        <f>Q32+N33-1</f>
        <v>2497360.5099999998</v>
      </c>
      <c r="R33" s="29">
        <f t="shared" si="1"/>
        <v>756.38776290259955</v>
      </c>
      <c r="S33" s="5">
        <f>SUM($Q$7:$Q33)/T33</f>
        <v>1299474.1766666661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-2485587</v>
      </c>
      <c r="Z33" s="217">
        <f>AVERAGE(Y33:Y41)</f>
        <v>-2485588.4444444445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1170455.8314285709</v>
      </c>
      <c r="P34" s="7">
        <f t="shared" si="6"/>
        <v>32772763.279999986</v>
      </c>
      <c r="Q34" s="164">
        <f>Q33+N34</f>
        <v>2497360.5099999998</v>
      </c>
      <c r="R34" s="29">
        <f t="shared" si="1"/>
        <v>781.28977382338223</v>
      </c>
      <c r="S34" s="5">
        <f>SUM($Q$7:$Q34)/T34</f>
        <v>1342255.8314285707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-2485587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1210287.0617241373</v>
      </c>
      <c r="P35" s="7">
        <f t="shared" si="6"/>
        <v>35098324.789999984</v>
      </c>
      <c r="Q35" s="164">
        <f>Q34+N35+1</f>
        <v>2497361.5099999998</v>
      </c>
      <c r="R35" s="29">
        <f t="shared" si="1"/>
        <v>804.47442475211699</v>
      </c>
      <c r="S35" s="5">
        <f>SUM($Q$7:$Q35)/T35</f>
        <v>1382087.061724137</v>
      </c>
      <c r="T35" s="18">
        <v>29</v>
      </c>
      <c r="U35" s="4"/>
      <c r="V35" s="131"/>
      <c r="W35" s="105"/>
      <c r="X35" s="217"/>
      <c r="Y35" s="181">
        <f>Y34-K35-L35-1</f>
        <v>-2485588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1247462.9433333327</v>
      </c>
      <c r="P36" s="7">
        <f t="shared" si="6"/>
        <v>37423888.299999982</v>
      </c>
      <c r="Q36" s="164">
        <f>Q35+N36+2</f>
        <v>2497363.5099999998</v>
      </c>
      <c r="R36" s="29">
        <f t="shared" si="1"/>
        <v>826.11405316259163</v>
      </c>
      <c r="S36" s="5">
        <f>SUM($Q$7:$Q36)/T36+1</f>
        <v>1419263.9433333324</v>
      </c>
      <c r="T36" s="18">
        <v>30</v>
      </c>
      <c r="U36" s="4"/>
      <c r="V36" s="136"/>
      <c r="W36" s="105"/>
      <c r="X36" s="217"/>
      <c r="Y36" s="181">
        <f>Y35-K36-L36-1</f>
        <v>-2485589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1282240.3487096769</v>
      </c>
      <c r="P37" s="7">
        <f t="shared" si="6"/>
        <v>39749450.80999998</v>
      </c>
      <c r="Q37" s="164">
        <f>Q36+N37-1</f>
        <v>2497362.5099999998</v>
      </c>
      <c r="R37" s="29">
        <f t="shared" si="1"/>
        <v>846.35701321867089</v>
      </c>
      <c r="S37" s="5">
        <f>SUM($Q$7:$Q37)/T37+1</f>
        <v>1454041.3487096766</v>
      </c>
      <c r="T37" s="18">
        <v>31</v>
      </c>
      <c r="U37" s="27"/>
      <c r="V37" s="137"/>
      <c r="W37" s="105"/>
      <c r="X37" s="217"/>
      <c r="Y37" s="181">
        <f t="shared" si="13"/>
        <v>-2485589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1314844.1662499993</v>
      </c>
      <c r="P38" s="7">
        <f t="shared" si="6"/>
        <v>42075013.319999978</v>
      </c>
      <c r="Q38" s="164">
        <f>Q37+N38</f>
        <v>2497362.5099999998</v>
      </c>
      <c r="R38" s="29">
        <f t="shared" si="1"/>
        <v>865.33420619906815</v>
      </c>
      <c r="S38" s="5">
        <f>SUM($Q$7:$Q38)/T38</f>
        <v>1486644.1662499991</v>
      </c>
      <c r="T38" s="18">
        <v>32</v>
      </c>
      <c r="U38" s="27"/>
      <c r="V38" s="137"/>
      <c r="W38" s="105"/>
      <c r="X38" s="217"/>
      <c r="Y38" s="181">
        <f t="shared" si="13"/>
        <v>-2485589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1345471.9948484842</v>
      </c>
      <c r="P39" s="7">
        <f t="shared" si="6"/>
        <v>44400575.829999976</v>
      </c>
      <c r="Q39" s="164">
        <f t="shared" si="15"/>
        <v>2497362.5099999998</v>
      </c>
      <c r="R39" s="29">
        <f t="shared" si="1"/>
        <v>883.16181306663793</v>
      </c>
      <c r="S39" s="5">
        <f>SUM($Q$7:$Q39)/T39</f>
        <v>1517271.9948484839</v>
      </c>
      <c r="T39" s="18">
        <v>33</v>
      </c>
      <c r="U39" s="27"/>
      <c r="V39" s="137"/>
      <c r="W39" s="105"/>
      <c r="X39" s="217"/>
      <c r="Y39" s="181">
        <f t="shared" si="13"/>
        <v>-2485589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1374298.2158823521</v>
      </c>
      <c r="P40" s="7">
        <f t="shared" si="6"/>
        <v>46726139.339999974</v>
      </c>
      <c r="Q40" s="164">
        <f>Q39+N40+1</f>
        <v>2497363.5099999998</v>
      </c>
      <c r="R40" s="29">
        <f t="shared" si="1"/>
        <v>899.94075429706163</v>
      </c>
      <c r="S40" s="5">
        <f>SUM($Q$7:$Q40)/T40</f>
        <v>1546098.2158823519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-2485589</v>
      </c>
      <c r="Z40" s="217">
        <f>AVERAGE(Y40:Y48)</f>
        <v>-2485589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1401477.1957142849</v>
      </c>
      <c r="P41" s="7">
        <f t="shared" si="6"/>
        <v>49051701.849999972</v>
      </c>
      <c r="Q41" s="164">
        <f>Q40+N41-1</f>
        <v>2497362.5099999998</v>
      </c>
      <c r="R41" s="29">
        <f t="shared" si="1"/>
        <v>915.7608822551133</v>
      </c>
      <c r="S41" s="5">
        <f>SUM($Q$7:$Q41)/T41</f>
        <v>1573277.1957142847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-2485589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1427076.7599999991</v>
      </c>
      <c r="P42" s="7">
        <f t="shared" si="6"/>
        <v>51374763.35999997</v>
      </c>
      <c r="Q42" s="164">
        <f>Q41+N42+1</f>
        <v>2494861.5099999998</v>
      </c>
      <c r="R42" s="29">
        <f t="shared" si="1"/>
        <v>930.66167636786895</v>
      </c>
      <c r="S42" s="5">
        <f>SUM($Q$7:$Q42)/T42</f>
        <v>1598876.7599999988</v>
      </c>
      <c r="T42" s="18">
        <v>36</v>
      </c>
      <c r="U42" s="138"/>
      <c r="V42" s="131"/>
      <c r="W42" s="105"/>
      <c r="X42" s="217"/>
      <c r="Y42" s="181">
        <f t="shared" si="13"/>
        <v>-2485589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1451292.5640540533</v>
      </c>
      <c r="P43" s="7">
        <f t="shared" si="6"/>
        <v>53697824.869999968</v>
      </c>
      <c r="Q43" s="164">
        <f>Q42+N43</f>
        <v>2494861.5099999998</v>
      </c>
      <c r="R43" s="29">
        <f t="shared" si="1"/>
        <v>944.75702215020544</v>
      </c>
      <c r="S43" s="5">
        <f>SUM($Q$7:$Q43)/T43</f>
        <v>1623092.564054053</v>
      </c>
      <c r="T43" s="18">
        <v>37</v>
      </c>
      <c r="U43" s="138"/>
      <c r="V43" s="131"/>
      <c r="W43" s="105"/>
      <c r="X43" s="217"/>
      <c r="Y43" s="181">
        <f t="shared" si="13"/>
        <v>-2485589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1474233.8257894728</v>
      </c>
      <c r="P44" s="7">
        <f t="shared" si="6"/>
        <v>56020885.379999965</v>
      </c>
      <c r="Q44" s="164">
        <f>Q43+N44-1</f>
        <v>2494860.5099999998</v>
      </c>
      <c r="R44" s="29">
        <f t="shared" si="1"/>
        <v>958.11049231051959</v>
      </c>
      <c r="S44" s="5">
        <f>SUM($Q$7:$Q44)/T44</f>
        <v>1646033.8257894726</v>
      </c>
      <c r="T44" s="18">
        <v>38</v>
      </c>
      <c r="U44" s="138"/>
      <c r="V44" s="131"/>
      <c r="W44" s="105"/>
      <c r="X44" s="217"/>
      <c r="Y44" s="181">
        <f t="shared" si="13"/>
        <v>-2485589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1495998.6382051273</v>
      </c>
      <c r="P45" s="7">
        <f t="shared" si="6"/>
        <v>58343946.889999963</v>
      </c>
      <c r="Q45" s="164">
        <f>Q44+N45+1</f>
        <v>2494861.5099999998</v>
      </c>
      <c r="R45" s="29">
        <f t="shared" si="1"/>
        <v>970.77918405420667</v>
      </c>
      <c r="S45" s="5">
        <f>SUM($Q$7:$Q45)/T45</f>
        <v>1667798.6382051271</v>
      </c>
      <c r="T45" s="18">
        <v>39</v>
      </c>
      <c r="U45" s="138"/>
      <c r="V45" s="131"/>
      <c r="W45" s="105"/>
      <c r="X45" s="217"/>
      <c r="Y45" s="181">
        <f t="shared" si="13"/>
        <v>-2485589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1516675.209999999</v>
      </c>
      <c r="P46" s="7">
        <f t="shared" si="6"/>
        <v>60667008.399999961</v>
      </c>
      <c r="Q46" s="164">
        <f t="shared" ref="Q46" si="16">Q45+N46</f>
        <v>2494861.5099999998</v>
      </c>
      <c r="R46" s="29">
        <f t="shared" si="1"/>
        <v>982.81444121070956</v>
      </c>
      <c r="S46" s="5">
        <f>SUM($Q$7:$Q46)/T46</f>
        <v>1688475.209999999</v>
      </c>
      <c r="T46" s="18">
        <v>40</v>
      </c>
      <c r="U46" s="138"/>
      <c r="V46" s="131"/>
      <c r="W46" s="105"/>
      <c r="X46" s="217"/>
      <c r="Y46" s="181">
        <f t="shared" si="13"/>
        <v>-2485589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1536343.1685365844</v>
      </c>
      <c r="P47" s="7">
        <f t="shared" si="6"/>
        <v>62990069.909999959</v>
      </c>
      <c r="Q47" s="164">
        <f>Q46+N47</f>
        <v>2494861.5099999998</v>
      </c>
      <c r="R47" s="29">
        <f t="shared" si="1"/>
        <v>994.26261265226117</v>
      </c>
      <c r="S47" s="5">
        <f>SUM($Q$7:$Q47)/T47</f>
        <v>1708143.1685365846</v>
      </c>
      <c r="T47" s="18">
        <v>41</v>
      </c>
      <c r="U47" s="138"/>
      <c r="V47" s="131"/>
      <c r="W47" s="105"/>
      <c r="X47" s="217"/>
      <c r="Y47" s="181">
        <f>Y46-K47-L47</f>
        <v>-2485589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1555074.5814285704</v>
      </c>
      <c r="P48" s="7">
        <f t="shared" si="6"/>
        <v>65313132.419999957</v>
      </c>
      <c r="Q48" s="164">
        <f>Q47+N48+1</f>
        <v>2494862.5099999998</v>
      </c>
      <c r="R48" s="29">
        <f t="shared" si="1"/>
        <v>1005.1656469316476</v>
      </c>
      <c r="S48" s="5">
        <f>SUM($Q$7:$Q48)/T48</f>
        <v>1726874.5814285707</v>
      </c>
      <c r="T48" s="18">
        <v>42</v>
      </c>
      <c r="U48" s="138"/>
      <c r="V48" s="131"/>
      <c r="W48" s="105"/>
      <c r="X48" s="217"/>
      <c r="Y48" s="181">
        <f t="shared" si="13"/>
        <v>-2485589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6" thickBot="1">
      <c r="D55" s="140" t="s">
        <v>46</v>
      </c>
      <c r="E55" s="145"/>
      <c r="F55" s="146"/>
      <c r="G55" s="158">
        <f>'Mar 2026'!Y48</f>
        <v>-2521998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85"/>
  <sheetViews>
    <sheetView topLeftCell="A5868" workbookViewId="0">
      <selection activeCell="D5885" sqref="D5885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2026-04-08T09:27:35Z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